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vz\Desktop\JN šolski prevozi\Razpisna dokumentacija\"/>
    </mc:Choice>
  </mc:AlternateContent>
  <bookViews>
    <workbookView xWindow="0" yWindow="0" windowWidth="28800" windowHeight="12435"/>
  </bookViews>
  <sheets>
    <sheet name="Priloga k pogodbi" sheetId="3" r:id="rId1"/>
  </sheets>
  <definedNames>
    <definedName name="_xlnm.Print_Area" localSheetId="0">'Priloga k pogodbi'!$A$1:$O$67</definedName>
  </definedNames>
  <calcPr calcId="152511"/>
</workbook>
</file>

<file path=xl/calcChain.xml><?xml version="1.0" encoding="utf-8"?>
<calcChain xmlns="http://schemas.openxmlformats.org/spreadsheetml/2006/main">
  <c r="I41" i="3" l="1"/>
  <c r="M25" i="3"/>
  <c r="N25" i="3" s="1"/>
  <c r="K19" i="3"/>
  <c r="K21" i="3"/>
  <c r="K23" i="3"/>
  <c r="K25" i="3"/>
  <c r="K27" i="3"/>
  <c r="K29" i="3"/>
  <c r="N39" i="3" l="1"/>
  <c r="K11" i="3"/>
  <c r="K42" i="3"/>
  <c r="M42" i="3"/>
  <c r="N42" i="3" s="1"/>
  <c r="M41" i="3"/>
  <c r="N41" i="3" s="1"/>
  <c r="M40" i="3"/>
  <c r="N40" i="3" s="1"/>
  <c r="M39" i="3"/>
  <c r="M38" i="3"/>
  <c r="N38" i="3" s="1"/>
  <c r="M37" i="3"/>
  <c r="N37" i="3" s="1"/>
  <c r="M36" i="3"/>
  <c r="N36" i="3" s="1"/>
  <c r="M35" i="3"/>
  <c r="N35" i="3" s="1"/>
  <c r="M34" i="3"/>
  <c r="N34" i="3" s="1"/>
  <c r="M33" i="3"/>
  <c r="N33" i="3" s="1"/>
  <c r="M32" i="3"/>
  <c r="N32" i="3" s="1"/>
  <c r="M31" i="3"/>
  <c r="N31" i="3" s="1"/>
  <c r="M17" i="3"/>
  <c r="N17" i="3" s="1"/>
  <c r="M16" i="3"/>
  <c r="N16" i="3" s="1"/>
  <c r="M11" i="3"/>
  <c r="N11" i="3" s="1"/>
  <c r="M10" i="3"/>
  <c r="N10" i="3" s="1"/>
  <c r="M9" i="3"/>
  <c r="N9" i="3" s="1"/>
  <c r="K41" i="3" l="1"/>
  <c r="I37" i="3" l="1"/>
  <c r="K37" i="3" s="1"/>
  <c r="M43" i="3"/>
  <c r="N43" i="3"/>
  <c r="I34" i="3" l="1"/>
  <c r="K34" i="3" s="1"/>
  <c r="L43" i="3"/>
  <c r="I40" i="3"/>
  <c r="K40" i="3" s="1"/>
  <c r="I39" i="3"/>
  <c r="K39" i="3" s="1"/>
  <c r="I38" i="3"/>
  <c r="K38" i="3" s="1"/>
  <c r="I36" i="3"/>
  <c r="K36" i="3" s="1"/>
  <c r="I35" i="3"/>
  <c r="K35" i="3" s="1"/>
  <c r="I33" i="3"/>
  <c r="K33" i="3" s="1"/>
  <c r="I32" i="3"/>
  <c r="K32" i="3" s="1"/>
  <c r="I31" i="3"/>
  <c r="K31" i="3" s="1"/>
  <c r="I17" i="3"/>
  <c r="K17" i="3" s="1"/>
  <c r="I16" i="3"/>
  <c r="K16" i="3" s="1"/>
  <c r="I10" i="3"/>
  <c r="K10" i="3" s="1"/>
  <c r="I9" i="3"/>
  <c r="K9" i="3" s="1"/>
  <c r="I43" i="3" l="1"/>
  <c r="K43" i="3" s="1"/>
</calcChain>
</file>

<file path=xl/sharedStrings.xml><?xml version="1.0" encoding="utf-8"?>
<sst xmlns="http://schemas.openxmlformats.org/spreadsheetml/2006/main" count="129" uniqueCount="121">
  <si>
    <t>JAVNI ZAVOD</t>
  </si>
  <si>
    <t>RELACIJA</t>
  </si>
  <si>
    <t>RELACIJA (postajališča)</t>
  </si>
  <si>
    <t>Dolžina relacije (Km)</t>
  </si>
  <si>
    <t>Prihod v šolo</t>
  </si>
  <si>
    <t>Odhod iz šole</t>
  </si>
  <si>
    <t>ŠTEVILO VOŽENJ/DAN</t>
  </si>
  <si>
    <t>Št. kilometrov na dan (km)</t>
  </si>
  <si>
    <t>I. OŠ ŽALEC + POŠ GOTOVLJE + POŠ PONIKVA</t>
  </si>
  <si>
    <t>ZAL001</t>
  </si>
  <si>
    <t>med 7:10 in 7:20</t>
  </si>
  <si>
    <t>med 13:10 in 13:20</t>
  </si>
  <si>
    <t>ZAL002</t>
  </si>
  <si>
    <t>med 8:10 in 8:20</t>
  </si>
  <si>
    <t>med 14:00 in 14:10, med 15:30 in 15:35</t>
  </si>
  <si>
    <t>PONIKVA</t>
  </si>
  <si>
    <t>Vrhe pri Pirešici - Studence - Sr. Ponikva - POŠ Ponikva</t>
  </si>
  <si>
    <t>med 6:35 in 7:48</t>
  </si>
  <si>
    <t>med 13:30 in 14:50</t>
  </si>
  <si>
    <t>Marof - Studence - POŠ Ponikva</t>
  </si>
  <si>
    <t>Stebovnik - POŠ Ponikva</t>
  </si>
  <si>
    <t>Brezovo - POŠ Ponikva</t>
  </si>
  <si>
    <t>Kale - POŠ Ponikva</t>
  </si>
  <si>
    <t>OŠ GRIŽE</t>
  </si>
  <si>
    <t>GRI001</t>
  </si>
  <si>
    <t>Zagreben - Liboje - Liboje (LIKO) - Liboje (Frece) - POŠ Liboje - Kasaze - Kasaze (KILI) - Kasaze (Govekov hrib) - Mirosan - Migojnice - OŠ Griže</t>
  </si>
  <si>
    <t>med 8:00 in 8:10</t>
  </si>
  <si>
    <t>med 13:50 in 14:00</t>
  </si>
  <si>
    <t>GRI002</t>
  </si>
  <si>
    <t>Zabukovica (Minerva) - Zabukovica (stari ZD) - Zabukovica (Cizej) - OŠ Griže</t>
  </si>
  <si>
    <t>med 13:00 in 13:10</t>
  </si>
  <si>
    <t>OŠ PETROVČE + POŠ TRJE</t>
  </si>
  <si>
    <t>PET001</t>
  </si>
  <si>
    <t>PET003</t>
  </si>
  <si>
    <t>Kasaze (KILI) - Kasaze - OŠ Petrovče</t>
  </si>
  <si>
    <t>PET004</t>
  </si>
  <si>
    <t>PET005</t>
  </si>
  <si>
    <t>OŠ Petrovče - Kasaze - Kasaze (KILI) - Petrovče - Ruše - Zaloška Gorica - M. Pirešica - V. Pirešica - Studence (Krušič) - V. Pirešica (stara šola) - Trje - Galicija - Zavrh pri Galiciji - Podgora</t>
  </si>
  <si>
    <t>/</t>
  </si>
  <si>
    <t>Spodnja Brnica - OŠ Petrovče</t>
  </si>
  <si>
    <t>TRJE01</t>
  </si>
  <si>
    <t>Studence Socka (Cizej) - Gorca - POŠ Trje</t>
  </si>
  <si>
    <t>TRJE02</t>
  </si>
  <si>
    <t xml:space="preserve">Gorca 2 - Gorca -  POŠ Trje </t>
  </si>
  <si>
    <t>OŠ ŠEMPETER</t>
  </si>
  <si>
    <t>SEM001</t>
  </si>
  <si>
    <t>7:20</t>
  </si>
  <si>
    <t>SEM002</t>
  </si>
  <si>
    <t>Vija Gotovlje - Podlog Tara - Podlog Burjek - Podlog -   Zalog (nadvoz AC) - Zalog (transf. postaja) - Grče - Loke - Zalog (kapela) - Zg. Grušovlje - Sp. Grušovlje - Šempeter (Štorman) - Šempeter (nadvoz) - Sp. Roje - Zg. Roje - OŠ Šempeter</t>
  </si>
  <si>
    <t>8:15</t>
  </si>
  <si>
    <t>SEM003</t>
  </si>
  <si>
    <t>SEM004</t>
  </si>
  <si>
    <t xml:space="preserve">SKUPAJ (km) = </t>
  </si>
  <si>
    <t>med 7:10 in 7:25</t>
  </si>
  <si>
    <t>* Avtobus opravi pot čez Sp. Ložnico (Juteks) zgolj na jutranji vožnji s prihodom v šolo med 7:10 in 7:25.</t>
  </si>
  <si>
    <t>** Avtobus opravi pot čez Sp. Ložnico (Juteks) zgolj na drugi vožnji z odhodom iz šole med 15:30 in 15:35. Avtobus odloži otroke na označenem avtobusnem postajališču v smeri Ložnica - obvoznica, tako da učenci vstopajo in izstopajo iz avtobusa vedno na isti strani cestišča.</t>
  </si>
  <si>
    <r>
      <t xml:space="preserve">V. Pirešica (Krušič) - V.Pirešica - V.Pirešica (stara šola) - Trje - M.Pirešica - </t>
    </r>
    <r>
      <rPr>
        <sz val="10"/>
        <color theme="1"/>
        <rFont val="Calibri"/>
        <family val="2"/>
        <charset val="238"/>
        <scheme val="minor"/>
      </rPr>
      <t>OŠ Petrovče</t>
    </r>
  </si>
  <si>
    <t xml:space="preserve">Minimalna kapaciteta prevoznega sredstva </t>
  </si>
  <si>
    <t>cena v EUR brez DDV/km</t>
  </si>
  <si>
    <t>cena v EUR brez DDV/dan</t>
  </si>
  <si>
    <t>vrednost DDV (9,5 %)</t>
  </si>
  <si>
    <t>cena v EUR z DDV/dan</t>
  </si>
  <si>
    <t>SKUPAJ</t>
  </si>
  <si>
    <r>
      <t>Studence Vodosteč - Stebovnik - Podkraj - Ponikva - Sr. Ponikva - Studence - Studence (Vovk) - V. Pirešica (Krušič) - Sv. Jedrt - Sv. Jedrt (križ) - Got. Zalog - Gotovlje -</t>
    </r>
    <r>
      <rPr>
        <sz val="10"/>
        <rFont val="Calibri"/>
        <family val="2"/>
        <charset val="238"/>
        <scheme val="minor"/>
      </rPr>
      <t xml:space="preserve"> Sp. Ložnica (Juteks)* -</t>
    </r>
    <r>
      <rPr>
        <sz val="10"/>
        <color theme="1"/>
        <rFont val="Calibri"/>
        <family val="2"/>
        <charset val="238"/>
        <scheme val="minor"/>
      </rPr>
      <t xml:space="preserve"> I. OŠ Žalec</t>
    </r>
  </si>
  <si>
    <r>
      <t xml:space="preserve">Studence Vodosteč - Stebovnik - Podkraj - Ponikva - via Kale - Sp. Ponikva (Polič) - Vrholanka kap. - V. Pirešica (Krušič) - Sv. Jedrt - Sv. Jedrt (križ) - Got. Zalog - Gotovlje - </t>
    </r>
    <r>
      <rPr>
        <sz val="10"/>
        <rFont val="Calibri"/>
        <family val="2"/>
        <charset val="238"/>
        <scheme val="minor"/>
      </rPr>
      <t>Sp. Ložnica (Juteks)**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- I. OŠ Žalec</t>
    </r>
  </si>
  <si>
    <t>90 (dnevno)</t>
  </si>
  <si>
    <t>Podgora - Galicija - Galicija (kapela) - Zavrh pri Galiciji - Galicija - Trje - M. Pirešica - Zaloška Gorica - Ruše - OŠ Petrovče</t>
  </si>
  <si>
    <t>TRJE03</t>
  </si>
  <si>
    <t xml:space="preserve">Hramše - POŠ Trje </t>
  </si>
  <si>
    <r>
      <t>OŠ Šempeter - Šempeter (Štorman)</t>
    </r>
    <r>
      <rPr>
        <vertAlign val="superscript"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- Sp. Grušovlje - Zg. Grušovlje - Zalog (kapela) - Zalog (transf. postaja) - Grče - Kale - Zalog (nadvoz AC) - Podlog - Podlog Burjek - Podlog Tara - via Gotovlje - Šempeter nadvoz - Šempeter (Štorman)</t>
    </r>
  </si>
  <si>
    <t>Ponudnik:</t>
  </si>
  <si>
    <t>(firma in sedež podjetja)</t>
  </si>
  <si>
    <t>Vse cene so izražene v evrih in na dve decimalni mesti natančno.</t>
  </si>
  <si>
    <t>Kraj in datum:</t>
  </si>
  <si>
    <t>Ime in priimek zakonitega zastopnika:</t>
  </si>
  <si>
    <t>Podpis zakonitega zastopnika in žig</t>
  </si>
  <si>
    <t>PET002</t>
  </si>
  <si>
    <t>PREVOZ OSNOVNOŠOLSKIH OTROK V OBČINI ŽALEC</t>
  </si>
  <si>
    <t>povpr. cena na km</t>
  </si>
  <si>
    <t>GRIŽE       KOMBI</t>
  </si>
  <si>
    <t>Pajić - Požin v Zagrebenu - Frece - Liko Liboje - POŠ Liboje - OŠ Griže</t>
  </si>
  <si>
    <t>130 (dnevno)</t>
  </si>
  <si>
    <t>Mrzlica (mostovi) - Odcep Štarkl - Britna sela - OŠ Griže</t>
  </si>
  <si>
    <t>Vengust - Križišče - (EKO otok) Bezovnik - odcep Sadjarstvo Gorišek - OŠ Griže</t>
  </si>
  <si>
    <t>Sončni hrib (stop znak) - Toplak - Krk - Tomažič - OŠ Griže</t>
  </si>
  <si>
    <t>Kotar - Zahom - Brglez - OŠ Griže</t>
  </si>
  <si>
    <t>Kurja vas - Sončni hrib (stop znak) - Križ - OŠ Griže</t>
  </si>
  <si>
    <t>6:55</t>
  </si>
  <si>
    <t>OŠ Griže - Zahom</t>
  </si>
  <si>
    <t>13:30 (in 13:40)</t>
  </si>
  <si>
    <t>OŠ Griže - Britna sela (do mostovi) - stara mesnica - Tomažič - Križ</t>
  </si>
  <si>
    <t>OŠ Griže - EKO otok (Bezovnik) - odcep sadjarstvo Gorišek</t>
  </si>
  <si>
    <t>13:50</t>
  </si>
  <si>
    <t>12:55 in 14:05</t>
  </si>
  <si>
    <t>OŠ Griže - Tomažič - Sončni hrib (stop znak) - Toplak</t>
  </si>
  <si>
    <t>14:25</t>
  </si>
  <si>
    <t>OŠ Griže - Liboje - Liko - Frece</t>
  </si>
  <si>
    <t>14:52</t>
  </si>
  <si>
    <t>OŠ Griže - Mrzlica (mostovi)</t>
  </si>
  <si>
    <t>15:15</t>
  </si>
  <si>
    <t>1                          (po potrebi 2)</t>
  </si>
  <si>
    <t>8 + 1</t>
  </si>
  <si>
    <t xml:space="preserve">*** Prevoz do Kal se opravi samo na eni izmed dveh povratnih voženj (zato je pri številu km na dan obračunana samo ena podaljšana linija) </t>
  </si>
  <si>
    <t>14:00:00;                    med 14:50 in 15:00</t>
  </si>
  <si>
    <r>
      <t xml:space="preserve">OŠ Šempeter - (Šempeter nadvoz - obračališče Hofer - Šempeter (Štorman) - Zg. Roje - Sp. Roje - Vija Gotovlje - Podlog Tara - Podlog Burjek - Podlog - Sp. Grušovlje - Zg. Grušovlje - Zalog (transf. postaja) - Grče - Loke </t>
    </r>
    <r>
      <rPr>
        <b/>
        <sz val="10"/>
        <rFont val="Calibri"/>
        <family val="2"/>
        <charset val="238"/>
        <scheme val="minor"/>
      </rPr>
      <t xml:space="preserve">- </t>
    </r>
    <r>
      <rPr>
        <sz val="10"/>
        <rFont val="Calibri"/>
        <family val="2"/>
        <charset val="238"/>
        <scheme val="minor"/>
      </rPr>
      <t>Kale***</t>
    </r>
  </si>
  <si>
    <t>Kale - Loke - Grče - Zalog (transf. postaja) - Podlog - Podlog Burjek - Podlog Tara - Zalog (nadvoz AC) - Zg. Grušovlje - Sp. Grušovlje - Šempeter (Štorman) - Šempeter (nadvoz) - Sp. Roje - Zg. Roje - OŠ Šempeter</t>
  </si>
  <si>
    <t>7:50 (na POŠ Trje 7:40)</t>
  </si>
  <si>
    <t>13:45</t>
  </si>
  <si>
    <t xml:space="preserve">med 7:50 in 7:55 </t>
  </si>
  <si>
    <t xml:space="preserve">7:50 (7:35 na POŠ Trje) </t>
  </si>
  <si>
    <t>med 13:45 in 13:50</t>
  </si>
  <si>
    <t xml:space="preserve">15:20                                 </t>
  </si>
  <si>
    <t xml:space="preserve">med 7:40 in 7:50 </t>
  </si>
  <si>
    <t xml:space="preserve">13:40 </t>
  </si>
  <si>
    <t xml:space="preserve">14:05, </t>
  </si>
  <si>
    <t>7:40, 7:50, 8:00</t>
  </si>
  <si>
    <t>7:50</t>
  </si>
  <si>
    <t>14:35; 14:50</t>
  </si>
  <si>
    <t>14:05</t>
  </si>
  <si>
    <t>PRILOGA K POGODBI _________________________</t>
  </si>
  <si>
    <t xml:space="preserve">Poleg prevozov iz zgornje tabele bo izvajalec brez dodatnega plačila izvajal občasne prevoze učencev osnovnih šol na prireditve v Občini Žalec, ki so namenjene učencem ob predhodni potrditvi naročnika in sicer:
- na podelitev Malih Savinovih odličij ob kulturnem prazniku, 
- na zaključno prireditev Mladi raziskovalec, 
- na ogled folklornega festivala v Žalcu,
- na podelitev priznanj Občine Žalec odličnim učencem in dobitnikom državnih priznanj,
- enkrat letno na ogled kadetnice Rudolfa Maistra v Mariboru ter
- enkrat na šolsko leto za vsako šolo, smer: osnovna šola (in podružnica) – Žalec – osnovna šola (in podružnica) po predhodni najavi osnovne šole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</si>
</sst>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top" wrapText="1"/>
    </xf>
    <xf numFmtId="0" fontId="3" fillId="0" borderId="0" xfId="0" applyFont="1" applyBorder="1" applyAlignment="1"/>
    <xf numFmtId="44" fontId="6" fillId="3" borderId="25" xfId="0" applyNumberFormat="1" applyFont="1" applyFill="1" applyBorder="1" applyAlignment="1">
      <alignment horizontal="center" vertical="center" wrapText="1"/>
    </xf>
    <xf numFmtId="44" fontId="1" fillId="0" borderId="0" xfId="0" applyNumberFormat="1" applyFont="1" applyBorder="1"/>
    <xf numFmtId="44" fontId="5" fillId="3" borderId="2" xfId="0" applyNumberFormat="1" applyFont="1" applyFill="1" applyBorder="1" applyAlignment="1">
      <alignment horizontal="center" vertical="center" wrapText="1"/>
    </xf>
    <xf numFmtId="44" fontId="5" fillId="3" borderId="8" xfId="0" applyNumberFormat="1" applyFont="1" applyFill="1" applyBorder="1" applyAlignment="1">
      <alignment horizontal="center" vertical="center" wrapText="1"/>
    </xf>
    <xf numFmtId="44" fontId="5" fillId="0" borderId="8" xfId="0" applyNumberFormat="1" applyFont="1" applyFill="1" applyBorder="1" applyAlignment="1">
      <alignment horizontal="center" vertical="center" wrapText="1"/>
    </xf>
    <xf numFmtId="44" fontId="6" fillId="0" borderId="28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44" fontId="5" fillId="3" borderId="24" xfId="0" applyNumberFormat="1" applyFont="1" applyFill="1" applyBorder="1" applyAlignment="1">
      <alignment horizontal="center" vertical="center" wrapText="1"/>
    </xf>
    <xf numFmtId="44" fontId="5" fillId="3" borderId="41" xfId="0" applyNumberFormat="1" applyFont="1" applyFill="1" applyBorder="1" applyAlignment="1">
      <alignment horizontal="center" vertical="center" wrapText="1"/>
    </xf>
    <xf numFmtId="44" fontId="5" fillId="3" borderId="37" xfId="0" applyNumberFormat="1" applyFont="1" applyFill="1" applyBorder="1" applyAlignment="1">
      <alignment horizontal="center" vertical="center" wrapText="1"/>
    </xf>
    <xf numFmtId="44" fontId="5" fillId="3" borderId="42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4" fontId="5" fillId="0" borderId="41" xfId="0" applyNumberFormat="1" applyFont="1" applyFill="1" applyBorder="1" applyAlignment="1">
      <alignment horizontal="center" vertical="center" wrapText="1"/>
    </xf>
    <xf numFmtId="44" fontId="6" fillId="0" borderId="41" xfId="0" applyNumberFormat="1" applyFont="1" applyFill="1" applyBorder="1" applyAlignment="1">
      <alignment horizontal="center" vertical="center" wrapText="1"/>
    </xf>
    <xf numFmtId="44" fontId="6" fillId="0" borderId="4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Border="1"/>
    <xf numFmtId="0" fontId="6" fillId="0" borderId="1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34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44" fontId="6" fillId="0" borderId="39" xfId="0" applyNumberFormat="1" applyFont="1" applyFill="1" applyBorder="1" applyAlignment="1">
      <alignment horizontal="center" vertical="center" wrapText="1"/>
    </xf>
    <xf numFmtId="44" fontId="6" fillId="0" borderId="26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4" fontId="5" fillId="3" borderId="2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5" fillId="3" borderId="8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5" fontId="6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20" fontId="5" fillId="3" borderId="12" xfId="0" applyNumberFormat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0" fontId="5" fillId="3" borderId="10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vertical="center" wrapText="1"/>
    </xf>
    <xf numFmtId="0" fontId="0" fillId="0" borderId="28" xfId="0" applyBorder="1"/>
    <xf numFmtId="44" fontId="6" fillId="3" borderId="38" xfId="0" applyNumberFormat="1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4" fontId="6" fillId="0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2" fillId="0" borderId="0" xfId="0" applyFont="1"/>
    <xf numFmtId="0" fontId="0" fillId="0" borderId="43" xfId="0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164" fontId="6" fillId="0" borderId="21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right"/>
    </xf>
    <xf numFmtId="44" fontId="5" fillId="3" borderId="3" xfId="0" applyNumberFormat="1" applyFont="1" applyFill="1" applyBorder="1" applyAlignment="1">
      <alignment horizontal="center" vertical="center" wrapText="1"/>
    </xf>
    <xf numFmtId="44" fontId="5" fillId="3" borderId="9" xfId="0" applyNumberFormat="1" applyFont="1" applyFill="1" applyBorder="1" applyAlignment="1">
      <alignment horizontal="center" vertical="center" wrapText="1"/>
    </xf>
    <xf numFmtId="44" fontId="5" fillId="0" borderId="40" xfId="0" applyNumberFormat="1" applyFont="1" applyFill="1" applyBorder="1" applyAlignment="1">
      <alignment horizontal="center" vertical="center" wrapText="1"/>
    </xf>
    <xf numFmtId="44" fontId="0" fillId="0" borderId="40" xfId="0" applyNumberFormat="1" applyBorder="1" applyAlignment="1">
      <alignment horizontal="center" vertical="center" wrapText="1"/>
    </xf>
    <xf numFmtId="44" fontId="5" fillId="0" borderId="26" xfId="0" applyNumberFormat="1" applyFont="1" applyFill="1" applyBorder="1" applyAlignment="1">
      <alignment horizontal="center" vertical="center" wrapText="1"/>
    </xf>
    <xf numFmtId="0" fontId="12" fillId="5" borderId="46" xfId="0" applyFont="1" applyFill="1" applyBorder="1"/>
    <xf numFmtId="44" fontId="12" fillId="5" borderId="46" xfId="0" applyNumberFormat="1" applyFont="1" applyFill="1" applyBorder="1" applyAlignment="1">
      <alignment horizontal="right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0" fillId="0" borderId="0" xfId="0" applyBorder="1" applyAlignment="1"/>
    <xf numFmtId="0" fontId="5" fillId="0" borderId="21" xfId="0" applyFont="1" applyBorder="1" applyAlignment="1">
      <alignment vertical="center" wrapText="1"/>
    </xf>
    <xf numFmtId="0" fontId="0" fillId="0" borderId="33" xfId="0" applyBorder="1" applyAlignment="1">
      <alignment horizontal="center" vertical="center" wrapText="1"/>
    </xf>
    <xf numFmtId="44" fontId="5" fillId="0" borderId="38" xfId="0" applyNumberFormat="1" applyFont="1" applyBorder="1" applyAlignment="1">
      <alignment horizontal="center" vertical="center" wrapText="1"/>
    </xf>
    <xf numFmtId="44" fontId="5" fillId="0" borderId="25" xfId="0" applyNumberFormat="1" applyFont="1" applyBorder="1" applyAlignment="1">
      <alignment horizontal="center" vertical="center" wrapText="1"/>
    </xf>
    <xf numFmtId="20" fontId="0" fillId="0" borderId="7" xfId="0" applyNumberFormat="1" applyBorder="1" applyAlignment="1">
      <alignment horizontal="center" vertical="center" wrapText="1"/>
    </xf>
    <xf numFmtId="20" fontId="0" fillId="0" borderId="4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4" fontId="12" fillId="4" borderId="44" xfId="0" applyNumberFormat="1" applyFont="1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4" fontId="5" fillId="3" borderId="19" xfId="0" applyNumberFormat="1" applyFont="1" applyFill="1" applyBorder="1" applyAlignment="1">
      <alignment horizontal="center" vertical="center" wrapText="1"/>
    </xf>
    <xf numFmtId="44" fontId="5" fillId="0" borderId="22" xfId="0" applyNumberFormat="1" applyFont="1" applyBorder="1" applyAlignment="1">
      <alignment horizontal="center" vertical="center" wrapText="1"/>
    </xf>
    <xf numFmtId="44" fontId="0" fillId="0" borderId="29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44" fontId="5" fillId="0" borderId="29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2" fillId="4" borderId="47" xfId="0" applyFont="1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165" fontId="6" fillId="3" borderId="10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4" fontId="6" fillId="3" borderId="29" xfId="0" applyNumberFormat="1" applyFont="1" applyFill="1" applyBorder="1" applyAlignment="1">
      <alignment horizontal="center" vertical="center" wrapText="1"/>
    </xf>
    <xf numFmtId="44" fontId="5" fillId="3" borderId="2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4" fontId="14" fillId="5" borderId="32" xfId="0" applyNumberFormat="1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4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4" fontId="6" fillId="3" borderId="19" xfId="0" applyNumberFormat="1" applyFont="1" applyFill="1" applyBorder="1" applyAlignment="1">
      <alignment horizontal="center" vertical="center" wrapText="1"/>
    </xf>
    <xf numFmtId="44" fontId="6" fillId="0" borderId="33" xfId="0" applyNumberFormat="1" applyFont="1" applyBorder="1" applyAlignment="1">
      <alignment horizontal="center" vertical="center" wrapText="1"/>
    </xf>
    <xf numFmtId="44" fontId="6" fillId="0" borderId="34" xfId="0" applyNumberFormat="1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4" fontId="6" fillId="3" borderId="25" xfId="0" applyNumberFormat="1" applyFont="1" applyFill="1" applyBorder="1" applyAlignment="1">
      <alignment horizontal="center" vertical="center" wrapText="1"/>
    </xf>
    <xf numFmtId="44" fontId="6" fillId="0" borderId="25" xfId="0" applyNumberFormat="1" applyFont="1" applyBorder="1" applyAlignment="1">
      <alignment horizontal="center" vertical="center" wrapText="1"/>
    </xf>
    <xf numFmtId="44" fontId="6" fillId="0" borderId="30" xfId="0" applyNumberFormat="1" applyFont="1" applyBorder="1" applyAlignment="1">
      <alignment horizontal="center" vertical="center" wrapText="1"/>
    </xf>
    <xf numFmtId="44" fontId="6" fillId="3" borderId="32" xfId="0" applyNumberFormat="1" applyFont="1" applyFill="1" applyBorder="1" applyAlignment="1">
      <alignment horizontal="center" vertical="center" wrapText="1"/>
    </xf>
    <xf numFmtId="44" fontId="6" fillId="0" borderId="32" xfId="0" applyNumberFormat="1" applyFont="1" applyBorder="1" applyAlignment="1">
      <alignment horizontal="center" vertical="center" wrapText="1"/>
    </xf>
    <xf numFmtId="44" fontId="6" fillId="0" borderId="31" xfId="0" applyNumberFormat="1" applyFont="1" applyBorder="1" applyAlignment="1">
      <alignment horizontal="center" vertical="center" wrapText="1"/>
    </xf>
    <xf numFmtId="44" fontId="5" fillId="3" borderId="35" xfId="0" applyNumberFormat="1" applyFont="1" applyFill="1" applyBorder="1" applyAlignment="1">
      <alignment horizontal="center" vertical="center" wrapText="1"/>
    </xf>
    <xf numFmtId="44" fontId="5" fillId="0" borderId="39" xfId="0" applyNumberFormat="1" applyFont="1" applyBorder="1" applyAlignment="1">
      <alignment horizontal="center" vertical="center" wrapText="1"/>
    </xf>
    <xf numFmtId="44" fontId="5" fillId="0" borderId="26" xfId="0" applyNumberFormat="1" applyFont="1" applyBorder="1" applyAlignment="1">
      <alignment horizontal="center" vertical="center" wrapText="1"/>
    </xf>
    <xf numFmtId="0" fontId="4" fillId="0" borderId="50" xfId="0" applyFont="1" applyBorder="1" applyAlignment="1">
      <alignment wrapText="1"/>
    </xf>
    <xf numFmtId="0" fontId="0" fillId="0" borderId="49" xfId="0" applyBorder="1" applyAlignment="1"/>
    <xf numFmtId="0" fontId="0" fillId="0" borderId="27" xfId="0" applyBorder="1" applyAlignment="1"/>
    <xf numFmtId="0" fontId="0" fillId="0" borderId="38" xfId="0" applyBorder="1" applyAlignment="1"/>
    <xf numFmtId="0" fontId="0" fillId="0" borderId="0" xfId="0" applyBorder="1" applyAlignment="1"/>
    <xf numFmtId="0" fontId="0" fillId="0" borderId="32" xfId="0" applyBorder="1" applyAlignment="1"/>
    <xf numFmtId="0" fontId="0" fillId="0" borderId="36" xfId="0" applyBorder="1" applyAlignment="1"/>
    <xf numFmtId="0" fontId="0" fillId="0" borderId="43" xfId="0" applyBorder="1" applyAlignment="1"/>
    <xf numFmtId="0" fontId="0" fillId="0" borderId="31" xfId="0" applyBorder="1" applyAlignment="1"/>
    <xf numFmtId="0" fontId="5" fillId="0" borderId="0" xfId="0" applyFont="1" applyBorder="1" applyAlignment="1">
      <alignment horizontal="right"/>
    </xf>
    <xf numFmtId="0" fontId="9" fillId="5" borderId="38" xfId="0" applyFont="1" applyFill="1" applyBorder="1" applyAlignment="1">
      <alignment horizontal="right" vertical="center" wrapText="1"/>
    </xf>
    <xf numFmtId="0" fontId="7" fillId="5" borderId="0" xfId="0" applyFont="1" applyFill="1" applyBorder="1" applyAlignment="1"/>
    <xf numFmtId="0" fontId="7" fillId="5" borderId="36" xfId="0" applyFont="1" applyFill="1" applyBorder="1" applyAlignment="1"/>
    <xf numFmtId="0" fontId="7" fillId="5" borderId="43" xfId="0" applyFont="1" applyFill="1" applyBorder="1" applyAlignment="1"/>
    <xf numFmtId="0" fontId="11" fillId="0" borderId="49" xfId="0" applyFont="1" applyBorder="1" applyAlignment="1"/>
    <xf numFmtId="0" fontId="11" fillId="0" borderId="0" xfId="0" applyFont="1" applyAlignment="1">
      <alignment vertical="top" wrapText="1"/>
    </xf>
    <xf numFmtId="0" fontId="0" fillId="0" borderId="0" xfId="0" applyAlignment="1"/>
    <xf numFmtId="0" fontId="4" fillId="0" borderId="0" xfId="0" applyFont="1" applyAlignment="1">
      <alignment wrapText="1"/>
    </xf>
    <xf numFmtId="44" fontId="12" fillId="4" borderId="27" xfId="0" applyNumberFormat="1" applyFont="1" applyFill="1" applyBorder="1" applyAlignment="1">
      <alignment vertical="center"/>
    </xf>
    <xf numFmtId="0" fontId="0" fillId="4" borderId="31" xfId="0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6"/>
  <sheetViews>
    <sheetView showGridLines="0" tabSelected="1" view="pageBreakPreview" topLeftCell="A36" zoomScale="70" zoomScaleNormal="70" zoomScaleSheetLayoutView="70" workbookViewId="0">
      <selection activeCell="U69" sqref="U69"/>
    </sheetView>
  </sheetViews>
  <sheetFormatPr defaultRowHeight="15" x14ac:dyDescent="0.25"/>
  <cols>
    <col min="1" max="1" width="2.28515625" customWidth="1"/>
    <col min="2" max="2" width="14.42578125" customWidth="1"/>
    <col min="3" max="3" width="14" customWidth="1"/>
    <col min="4" max="4" width="65.7109375" customWidth="1"/>
    <col min="5" max="5" width="15.7109375" customWidth="1"/>
    <col min="6" max="6" width="14.42578125" customWidth="1"/>
    <col min="7" max="7" width="18.42578125" customWidth="1"/>
    <col min="8" max="8" width="13.28515625" customWidth="1"/>
    <col min="9" max="9" width="12.140625" customWidth="1"/>
    <col min="10" max="10" width="18.140625" customWidth="1"/>
    <col min="11" max="11" width="18.28515625" customWidth="1"/>
    <col min="12" max="12" width="14.42578125" customWidth="1"/>
    <col min="13" max="13" width="17.7109375" customWidth="1"/>
    <col min="14" max="14" width="16.42578125" customWidth="1"/>
    <col min="15" max="15" width="2.28515625" customWidth="1"/>
    <col min="17" max="17" width="9.85546875" bestFit="1" customWidth="1"/>
  </cols>
  <sheetData>
    <row r="1" spans="2:15" ht="18.75" x14ac:dyDescent="0.3">
      <c r="K1" s="1"/>
      <c r="L1" s="1"/>
      <c r="O1" s="103"/>
    </row>
    <row r="2" spans="2:15" s="44" customFormat="1" ht="18.75" x14ac:dyDescent="0.3">
      <c r="E2" s="158" t="s">
        <v>119</v>
      </c>
      <c r="F2" s="158"/>
      <c r="G2" s="158"/>
      <c r="H2" s="158"/>
      <c r="I2" s="158"/>
      <c r="J2" s="158"/>
      <c r="K2" s="158"/>
      <c r="L2" s="158"/>
      <c r="M2" s="158"/>
      <c r="O2" s="94"/>
    </row>
    <row r="3" spans="2:15" s="44" customFormat="1" ht="18.75" x14ac:dyDescent="0.3">
      <c r="B3" s="44" t="s">
        <v>70</v>
      </c>
      <c r="C3" s="86"/>
      <c r="D3" s="86"/>
      <c r="E3" s="86"/>
      <c r="K3" s="45"/>
      <c r="L3" s="45"/>
      <c r="O3" s="94"/>
    </row>
    <row r="4" spans="2:15" s="44" customFormat="1" ht="17.25" customHeight="1" x14ac:dyDescent="0.3">
      <c r="C4" s="159" t="s">
        <v>71</v>
      </c>
      <c r="D4" s="159"/>
      <c r="E4" s="159"/>
      <c r="K4" s="45"/>
      <c r="L4" s="45"/>
      <c r="O4" s="94"/>
    </row>
    <row r="5" spans="2:15" s="44" customFormat="1" ht="18.75" x14ac:dyDescent="0.3">
      <c r="C5" s="30"/>
      <c r="D5" s="30"/>
      <c r="E5" s="30"/>
      <c r="K5" s="45"/>
      <c r="L5" s="45"/>
      <c r="O5" s="94"/>
    </row>
    <row r="6" spans="2:15" ht="19.5" thickBot="1" x14ac:dyDescent="0.3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"/>
    </row>
    <row r="7" spans="2:15" ht="25.5" x14ac:dyDescent="0.25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3" t="s">
        <v>7</v>
      </c>
      <c r="J7" s="4" t="s">
        <v>57</v>
      </c>
      <c r="K7" s="4" t="s">
        <v>58</v>
      </c>
      <c r="L7" s="3" t="s">
        <v>59</v>
      </c>
      <c r="M7" s="17" t="s">
        <v>60</v>
      </c>
      <c r="N7" s="17" t="s">
        <v>61</v>
      </c>
    </row>
    <row r="8" spans="2:15" ht="15.75" thickBot="1" x14ac:dyDescent="0.3"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6">
        <v>8</v>
      </c>
      <c r="J8" s="7">
        <v>9</v>
      </c>
      <c r="K8" s="7">
        <v>10</v>
      </c>
      <c r="L8" s="6">
        <v>11</v>
      </c>
      <c r="M8" s="18">
        <v>12</v>
      </c>
      <c r="N8" s="23">
        <v>13</v>
      </c>
    </row>
    <row r="9" spans="2:15" ht="47.45" customHeight="1" x14ac:dyDescent="0.25">
      <c r="B9" s="160" t="s">
        <v>8</v>
      </c>
      <c r="C9" s="46" t="s">
        <v>9</v>
      </c>
      <c r="D9" s="47" t="s">
        <v>63</v>
      </c>
      <c r="E9" s="96">
        <v>19.100000000000001</v>
      </c>
      <c r="F9" s="48" t="s">
        <v>53</v>
      </c>
      <c r="G9" s="48" t="s">
        <v>11</v>
      </c>
      <c r="H9" s="49">
        <v>2</v>
      </c>
      <c r="I9" s="50">
        <f>E9*H9</f>
        <v>38.200000000000003</v>
      </c>
      <c r="J9" s="51">
        <v>50</v>
      </c>
      <c r="K9" s="104">
        <f>L9/I9</f>
        <v>0</v>
      </c>
      <c r="L9" s="13">
        <v>0</v>
      </c>
      <c r="M9" s="21">
        <f>L9*0.095</f>
        <v>0</v>
      </c>
      <c r="N9" s="19">
        <f>L9+M9</f>
        <v>0</v>
      </c>
    </row>
    <row r="10" spans="2:15" ht="48" customHeight="1" x14ac:dyDescent="0.25">
      <c r="B10" s="161"/>
      <c r="C10" s="52" t="s">
        <v>12</v>
      </c>
      <c r="D10" s="53" t="s">
        <v>64</v>
      </c>
      <c r="E10" s="97">
        <v>22.6</v>
      </c>
      <c r="F10" s="54" t="s">
        <v>13</v>
      </c>
      <c r="G10" s="54" t="s">
        <v>14</v>
      </c>
      <c r="H10" s="55">
        <v>3</v>
      </c>
      <c r="I10" s="56">
        <f>E10*H10</f>
        <v>67.800000000000011</v>
      </c>
      <c r="J10" s="57">
        <v>50</v>
      </c>
      <c r="K10" s="105">
        <f>L10/I10</f>
        <v>0</v>
      </c>
      <c r="L10" s="14">
        <v>0</v>
      </c>
      <c r="M10" s="22">
        <f>L10*0.095</f>
        <v>0</v>
      </c>
      <c r="N10" s="20">
        <f>L10+M10</f>
        <v>0</v>
      </c>
    </row>
    <row r="11" spans="2:15" x14ac:dyDescent="0.25">
      <c r="B11" s="161"/>
      <c r="C11" s="162" t="s">
        <v>15</v>
      </c>
      <c r="D11" s="58" t="s">
        <v>16</v>
      </c>
      <c r="E11" s="179" t="s">
        <v>65</v>
      </c>
      <c r="F11" s="182" t="s">
        <v>17</v>
      </c>
      <c r="G11" s="182" t="s">
        <v>18</v>
      </c>
      <c r="H11" s="185">
        <v>12</v>
      </c>
      <c r="I11" s="147">
        <v>90</v>
      </c>
      <c r="J11" s="150">
        <v>8</v>
      </c>
      <c r="K11" s="153">
        <f>L11/I11</f>
        <v>0</v>
      </c>
      <c r="L11" s="164">
        <v>0</v>
      </c>
      <c r="M11" s="186">
        <f>L11*0.095</f>
        <v>0</v>
      </c>
      <c r="N11" s="189">
        <f>L11+M11</f>
        <v>0</v>
      </c>
    </row>
    <row r="12" spans="2:15" x14ac:dyDescent="0.25">
      <c r="B12" s="161"/>
      <c r="C12" s="177"/>
      <c r="D12" s="58" t="s">
        <v>19</v>
      </c>
      <c r="E12" s="180"/>
      <c r="F12" s="183"/>
      <c r="G12" s="183"/>
      <c r="H12" s="183"/>
      <c r="I12" s="148"/>
      <c r="J12" s="151"/>
      <c r="K12" s="143"/>
      <c r="L12" s="165"/>
      <c r="M12" s="187"/>
      <c r="N12" s="190"/>
    </row>
    <row r="13" spans="2:15" x14ac:dyDescent="0.25">
      <c r="B13" s="162"/>
      <c r="C13" s="177"/>
      <c r="D13" s="59" t="s">
        <v>20</v>
      </c>
      <c r="E13" s="180"/>
      <c r="F13" s="183"/>
      <c r="G13" s="183"/>
      <c r="H13" s="183"/>
      <c r="I13" s="148"/>
      <c r="J13" s="151"/>
      <c r="K13" s="143"/>
      <c r="L13" s="165"/>
      <c r="M13" s="187"/>
      <c r="N13" s="190"/>
    </row>
    <row r="14" spans="2:15" x14ac:dyDescent="0.25">
      <c r="B14" s="162"/>
      <c r="C14" s="177"/>
      <c r="D14" s="59" t="s">
        <v>21</v>
      </c>
      <c r="E14" s="180"/>
      <c r="F14" s="183"/>
      <c r="G14" s="183"/>
      <c r="H14" s="183"/>
      <c r="I14" s="148"/>
      <c r="J14" s="151"/>
      <c r="K14" s="143"/>
      <c r="L14" s="165"/>
      <c r="M14" s="187"/>
      <c r="N14" s="190"/>
    </row>
    <row r="15" spans="2:15" ht="15.75" thickBot="1" x14ac:dyDescent="0.3">
      <c r="B15" s="163"/>
      <c r="C15" s="178"/>
      <c r="D15" s="60" t="s">
        <v>22</v>
      </c>
      <c r="E15" s="181"/>
      <c r="F15" s="184"/>
      <c r="G15" s="184"/>
      <c r="H15" s="184"/>
      <c r="I15" s="149"/>
      <c r="J15" s="152"/>
      <c r="K15" s="144"/>
      <c r="L15" s="166"/>
      <c r="M15" s="188"/>
      <c r="N15" s="191"/>
    </row>
    <row r="16" spans="2:15" ht="25.5" x14ac:dyDescent="0.25">
      <c r="B16" s="123" t="s">
        <v>23</v>
      </c>
      <c r="C16" s="61" t="s">
        <v>24</v>
      </c>
      <c r="D16" s="47" t="s">
        <v>25</v>
      </c>
      <c r="E16" s="96">
        <v>11</v>
      </c>
      <c r="F16" s="62" t="s">
        <v>26</v>
      </c>
      <c r="G16" s="62" t="s">
        <v>27</v>
      </c>
      <c r="H16" s="49">
        <v>2</v>
      </c>
      <c r="I16" s="50">
        <f>E16*H16</f>
        <v>22</v>
      </c>
      <c r="J16" s="51">
        <v>50</v>
      </c>
      <c r="K16" s="24">
        <f t="shared" ref="K16" si="0">L16/I16</f>
        <v>0</v>
      </c>
      <c r="L16" s="13">
        <v>0</v>
      </c>
      <c r="M16" s="19">
        <f>L16*0.095</f>
        <v>0</v>
      </c>
      <c r="N16" s="19">
        <f>L16+M16</f>
        <v>0</v>
      </c>
    </row>
    <row r="17" spans="2:14" x14ac:dyDescent="0.25">
      <c r="B17" s="124"/>
      <c r="C17" s="167" t="s">
        <v>28</v>
      </c>
      <c r="D17" s="169" t="s">
        <v>29</v>
      </c>
      <c r="E17" s="171">
        <v>2.2999999999999998</v>
      </c>
      <c r="F17" s="63" t="s">
        <v>10</v>
      </c>
      <c r="G17" s="63" t="s">
        <v>30</v>
      </c>
      <c r="H17" s="173">
        <v>4</v>
      </c>
      <c r="I17" s="175">
        <f>E17*H17</f>
        <v>9.1999999999999993</v>
      </c>
      <c r="J17" s="135">
        <v>50</v>
      </c>
      <c r="K17" s="154">
        <f>L17/I17</f>
        <v>0</v>
      </c>
      <c r="L17" s="137">
        <v>0</v>
      </c>
      <c r="M17" s="192">
        <f>L17*0.095</f>
        <v>0</v>
      </c>
      <c r="N17" s="154">
        <f>L17+M17</f>
        <v>0</v>
      </c>
    </row>
    <row r="18" spans="2:14" x14ac:dyDescent="0.25">
      <c r="B18" s="124"/>
      <c r="C18" s="168"/>
      <c r="D18" s="170"/>
      <c r="E18" s="172"/>
      <c r="F18" s="64" t="s">
        <v>26</v>
      </c>
      <c r="G18" s="64" t="s">
        <v>27</v>
      </c>
      <c r="H18" s="174"/>
      <c r="I18" s="176"/>
      <c r="J18" s="136"/>
      <c r="K18" s="155"/>
      <c r="L18" s="138"/>
      <c r="M18" s="193"/>
      <c r="N18" s="194"/>
    </row>
    <row r="19" spans="2:14" s="44" customFormat="1" x14ac:dyDescent="0.25">
      <c r="B19" s="125"/>
      <c r="C19" s="127" t="s">
        <v>79</v>
      </c>
      <c r="D19" s="114" t="s">
        <v>80</v>
      </c>
      <c r="E19" s="129" t="s">
        <v>81</v>
      </c>
      <c r="F19" s="54" t="s">
        <v>87</v>
      </c>
      <c r="G19" s="64"/>
      <c r="H19" s="111">
        <v>1</v>
      </c>
      <c r="I19" s="115"/>
      <c r="J19" s="130" t="s">
        <v>101</v>
      </c>
      <c r="K19" s="139">
        <f>L19/I24</f>
        <v>0</v>
      </c>
      <c r="L19" s="142">
        <v>0</v>
      </c>
      <c r="M19" s="116"/>
      <c r="N19" s="117"/>
    </row>
    <row r="20" spans="2:14" s="44" customFormat="1" x14ac:dyDescent="0.25">
      <c r="B20" s="125"/>
      <c r="C20" s="128"/>
      <c r="D20" s="114" t="s">
        <v>82</v>
      </c>
      <c r="E20" s="125"/>
      <c r="F20" s="118">
        <v>0.30208333333333331</v>
      </c>
      <c r="G20" s="64"/>
      <c r="H20" s="111">
        <v>1</v>
      </c>
      <c r="I20" s="115"/>
      <c r="J20" s="131"/>
      <c r="K20" s="140"/>
      <c r="L20" s="143"/>
      <c r="M20" s="116"/>
      <c r="N20" s="117"/>
    </row>
    <row r="21" spans="2:14" s="44" customFormat="1" ht="28.15" customHeight="1" x14ac:dyDescent="0.25">
      <c r="B21" s="125"/>
      <c r="C21" s="128"/>
      <c r="D21" s="114" t="s">
        <v>83</v>
      </c>
      <c r="E21" s="125"/>
      <c r="F21" s="118">
        <v>0.31388888888888888</v>
      </c>
      <c r="G21" s="64"/>
      <c r="H21" s="111">
        <v>1</v>
      </c>
      <c r="I21" s="115"/>
      <c r="J21" s="131"/>
      <c r="K21" s="140" t="e">
        <f t="shared" ref="K21" si="1">L21/I21</f>
        <v>#DIV/0!</v>
      </c>
      <c r="L21" s="143">
        <v>0</v>
      </c>
      <c r="M21" s="116"/>
      <c r="N21" s="117"/>
    </row>
    <row r="22" spans="2:14" s="44" customFormat="1" x14ac:dyDescent="0.25">
      <c r="B22" s="125"/>
      <c r="C22" s="128"/>
      <c r="D22" s="114" t="s">
        <v>84</v>
      </c>
      <c r="E22" s="125"/>
      <c r="F22" s="118">
        <v>0.32569444444444445</v>
      </c>
      <c r="G22" s="64"/>
      <c r="H22" s="111">
        <v>1</v>
      </c>
      <c r="I22" s="115"/>
      <c r="J22" s="131"/>
      <c r="K22" s="140"/>
      <c r="L22" s="143"/>
      <c r="M22" s="116"/>
      <c r="N22" s="117"/>
    </row>
    <row r="23" spans="2:14" s="44" customFormat="1" x14ac:dyDescent="0.25">
      <c r="B23" s="125"/>
      <c r="C23" s="128"/>
      <c r="D23" s="114" t="s">
        <v>85</v>
      </c>
      <c r="E23" s="125"/>
      <c r="F23" s="118">
        <v>0.33680555555555558</v>
      </c>
      <c r="G23" s="64"/>
      <c r="H23" s="111">
        <v>1</v>
      </c>
      <c r="I23" s="115"/>
      <c r="J23" s="131"/>
      <c r="K23" s="140" t="e">
        <f t="shared" ref="K23" si="2">L23/I23</f>
        <v>#DIV/0!</v>
      </c>
      <c r="L23" s="143">
        <v>0</v>
      </c>
      <c r="M23" s="116"/>
      <c r="N23" s="117"/>
    </row>
    <row r="24" spans="2:14" s="44" customFormat="1" x14ac:dyDescent="0.25">
      <c r="B24" s="125"/>
      <c r="C24" s="128"/>
      <c r="D24" s="114" t="s">
        <v>86</v>
      </c>
      <c r="E24" s="125"/>
      <c r="F24" s="118">
        <v>0.34930555555555554</v>
      </c>
      <c r="G24" s="64"/>
      <c r="H24" s="111">
        <v>1</v>
      </c>
      <c r="I24" s="120">
        <v>130</v>
      </c>
      <c r="J24" s="131"/>
      <c r="K24" s="140"/>
      <c r="L24" s="143"/>
      <c r="M24" s="116"/>
      <c r="N24" s="117"/>
    </row>
    <row r="25" spans="2:14" s="44" customFormat="1" x14ac:dyDescent="0.25">
      <c r="B25" s="125"/>
      <c r="C25" s="125"/>
      <c r="D25" s="114" t="s">
        <v>90</v>
      </c>
      <c r="E25" s="125"/>
      <c r="F25" s="118"/>
      <c r="G25" s="64" t="s">
        <v>93</v>
      </c>
      <c r="H25" s="111">
        <v>2</v>
      </c>
      <c r="I25" s="115"/>
      <c r="J25" s="131"/>
      <c r="K25" s="140" t="e">
        <f t="shared" ref="K25" si="3">L25/I25</f>
        <v>#DIV/0!</v>
      </c>
      <c r="L25" s="143">
        <v>0</v>
      </c>
      <c r="M25" s="116">
        <f>L19*0.095</f>
        <v>0</v>
      </c>
      <c r="N25" s="117">
        <f>L19+M25</f>
        <v>0</v>
      </c>
    </row>
    <row r="26" spans="2:14" s="44" customFormat="1" ht="25.5" x14ac:dyDescent="0.25">
      <c r="B26" s="125"/>
      <c r="C26" s="125"/>
      <c r="D26" s="114" t="s">
        <v>88</v>
      </c>
      <c r="E26" s="125"/>
      <c r="F26" s="118"/>
      <c r="G26" s="64" t="s">
        <v>89</v>
      </c>
      <c r="H26" s="111" t="s">
        <v>100</v>
      </c>
      <c r="I26" s="115"/>
      <c r="J26" s="131"/>
      <c r="K26" s="140"/>
      <c r="L26" s="143"/>
      <c r="M26" s="116"/>
      <c r="N26" s="117"/>
    </row>
    <row r="27" spans="2:14" s="44" customFormat="1" x14ac:dyDescent="0.25">
      <c r="B27" s="125"/>
      <c r="C27" s="125"/>
      <c r="D27" s="114" t="s">
        <v>91</v>
      </c>
      <c r="E27" s="125"/>
      <c r="F27" s="118"/>
      <c r="G27" s="64" t="s">
        <v>92</v>
      </c>
      <c r="H27" s="111">
        <v>1</v>
      </c>
      <c r="I27" s="115"/>
      <c r="J27" s="131"/>
      <c r="K27" s="140" t="e">
        <f t="shared" ref="K27" si="4">L27/I27</f>
        <v>#DIV/0!</v>
      </c>
      <c r="L27" s="143">
        <v>0</v>
      </c>
      <c r="M27" s="116"/>
      <c r="N27" s="117"/>
    </row>
    <row r="28" spans="2:14" s="44" customFormat="1" x14ac:dyDescent="0.25">
      <c r="B28" s="125"/>
      <c r="C28" s="125"/>
      <c r="D28" s="114" t="s">
        <v>94</v>
      </c>
      <c r="E28" s="125"/>
      <c r="F28" s="118"/>
      <c r="G28" s="64" t="s">
        <v>95</v>
      </c>
      <c r="H28" s="111">
        <v>1</v>
      </c>
      <c r="I28" s="115"/>
      <c r="J28" s="131"/>
      <c r="K28" s="140"/>
      <c r="L28" s="143"/>
      <c r="M28" s="116"/>
      <c r="N28" s="117"/>
    </row>
    <row r="29" spans="2:14" s="44" customFormat="1" x14ac:dyDescent="0.25">
      <c r="B29" s="125"/>
      <c r="C29" s="125"/>
      <c r="D29" s="114" t="s">
        <v>96</v>
      </c>
      <c r="E29" s="125"/>
      <c r="F29" s="118"/>
      <c r="G29" s="64" t="s">
        <v>97</v>
      </c>
      <c r="H29" s="111">
        <v>1</v>
      </c>
      <c r="I29" s="115"/>
      <c r="J29" s="131"/>
      <c r="K29" s="140" t="e">
        <f t="shared" ref="K29" si="5">L29/I29</f>
        <v>#DIV/0!</v>
      </c>
      <c r="L29" s="143">
        <v>0</v>
      </c>
      <c r="M29" s="116"/>
      <c r="N29" s="117"/>
    </row>
    <row r="30" spans="2:14" s="44" customFormat="1" ht="15.75" thickBot="1" x14ac:dyDescent="0.3">
      <c r="B30" s="126"/>
      <c r="C30" s="126"/>
      <c r="D30" s="114" t="s">
        <v>98</v>
      </c>
      <c r="E30" s="126"/>
      <c r="F30" s="119"/>
      <c r="G30" s="64" t="s">
        <v>99</v>
      </c>
      <c r="H30" s="111">
        <v>1</v>
      </c>
      <c r="I30" s="115"/>
      <c r="J30" s="132"/>
      <c r="K30" s="141"/>
      <c r="L30" s="144"/>
      <c r="M30" s="116"/>
      <c r="N30" s="117"/>
    </row>
    <row r="31" spans="2:14" ht="25.5" x14ac:dyDescent="0.25">
      <c r="B31" s="160" t="s">
        <v>31</v>
      </c>
      <c r="C31" s="46" t="s">
        <v>32</v>
      </c>
      <c r="D31" s="31" t="s">
        <v>66</v>
      </c>
      <c r="E31" s="96">
        <v>19.399999999999999</v>
      </c>
      <c r="F31" s="121" t="s">
        <v>106</v>
      </c>
      <c r="G31" s="122" t="s">
        <v>107</v>
      </c>
      <c r="H31" s="49">
        <v>2</v>
      </c>
      <c r="I31" s="79">
        <f t="shared" ref="I31:I40" si="6">E31*H31</f>
        <v>38.799999999999997</v>
      </c>
      <c r="J31" s="51">
        <v>50</v>
      </c>
      <c r="K31" s="108">
        <f>L31/I31</f>
        <v>0</v>
      </c>
      <c r="L31" s="13">
        <v>0</v>
      </c>
      <c r="M31" s="19">
        <f t="shared" ref="M31:M42" si="7">L31*0.095</f>
        <v>0</v>
      </c>
      <c r="N31" s="19">
        <f>L31+M31</f>
        <v>0</v>
      </c>
    </row>
    <row r="32" spans="2:14" x14ac:dyDescent="0.25">
      <c r="B32" s="161"/>
      <c r="C32" s="52" t="s">
        <v>76</v>
      </c>
      <c r="D32" s="53" t="s">
        <v>34</v>
      </c>
      <c r="E32" s="97">
        <v>2.7</v>
      </c>
      <c r="F32" s="67" t="s">
        <v>108</v>
      </c>
      <c r="G32" s="67" t="s">
        <v>107</v>
      </c>
      <c r="H32" s="55">
        <v>2</v>
      </c>
      <c r="I32" s="69">
        <f t="shared" si="6"/>
        <v>5.4</v>
      </c>
      <c r="J32" s="57">
        <v>50</v>
      </c>
      <c r="K32" s="24">
        <f>L32/I32</f>
        <v>0</v>
      </c>
      <c r="L32" s="14">
        <v>0</v>
      </c>
      <c r="M32" s="20">
        <f t="shared" si="7"/>
        <v>0</v>
      </c>
      <c r="N32" s="20">
        <f>L32+M32</f>
        <v>0</v>
      </c>
    </row>
    <row r="33" spans="2:15" ht="26.25" customHeight="1" x14ac:dyDescent="0.25">
      <c r="B33" s="161"/>
      <c r="C33" s="52" t="s">
        <v>33</v>
      </c>
      <c r="D33" s="66" t="s">
        <v>56</v>
      </c>
      <c r="E33" s="97">
        <v>9.5</v>
      </c>
      <c r="F33" s="67" t="s">
        <v>109</v>
      </c>
      <c r="G33" s="67" t="s">
        <v>110</v>
      </c>
      <c r="H33" s="55">
        <v>2</v>
      </c>
      <c r="I33" s="69">
        <f t="shared" si="6"/>
        <v>19</v>
      </c>
      <c r="J33" s="57">
        <v>50</v>
      </c>
      <c r="K33" s="24">
        <f t="shared" ref="K33" si="8">L33/I33</f>
        <v>0</v>
      </c>
      <c r="L33" s="14">
        <v>0</v>
      </c>
      <c r="M33" s="20">
        <f t="shared" si="7"/>
        <v>0</v>
      </c>
      <c r="N33" s="20">
        <f>+L33+M33</f>
        <v>0</v>
      </c>
    </row>
    <row r="34" spans="2:15" ht="38.25" x14ac:dyDescent="0.25">
      <c r="B34" s="161"/>
      <c r="C34" s="52" t="s">
        <v>35</v>
      </c>
      <c r="D34" s="53" t="s">
        <v>37</v>
      </c>
      <c r="E34" s="97">
        <v>27.1</v>
      </c>
      <c r="F34" s="68" t="s">
        <v>38</v>
      </c>
      <c r="G34" s="67" t="s">
        <v>111</v>
      </c>
      <c r="H34" s="68">
        <v>1</v>
      </c>
      <c r="I34" s="69">
        <f>E34*H34</f>
        <v>27.1</v>
      </c>
      <c r="J34" s="70">
        <v>50</v>
      </c>
      <c r="K34" s="24">
        <f>L34/I34</f>
        <v>0</v>
      </c>
      <c r="L34" s="15">
        <v>0</v>
      </c>
      <c r="M34" s="24">
        <f t="shared" si="7"/>
        <v>0</v>
      </c>
      <c r="N34" s="24">
        <f t="shared" ref="N34:N42" si="9">L34+M34</f>
        <v>0</v>
      </c>
    </row>
    <row r="35" spans="2:15" x14ac:dyDescent="0.25">
      <c r="B35" s="161"/>
      <c r="C35" s="52" t="s">
        <v>36</v>
      </c>
      <c r="D35" s="53" t="s">
        <v>39</v>
      </c>
      <c r="E35" s="97">
        <v>3.7</v>
      </c>
      <c r="F35" s="67" t="s">
        <v>112</v>
      </c>
      <c r="G35" s="67" t="s">
        <v>113</v>
      </c>
      <c r="H35" s="55">
        <v>2</v>
      </c>
      <c r="I35" s="56">
        <f t="shared" si="6"/>
        <v>7.4</v>
      </c>
      <c r="J35" s="41">
        <v>8</v>
      </c>
      <c r="K35" s="24">
        <f t="shared" ref="K35:K38" si="10">L35/I35</f>
        <v>0</v>
      </c>
      <c r="L35" s="42">
        <v>0</v>
      </c>
      <c r="M35" s="42">
        <f t="shared" si="7"/>
        <v>0</v>
      </c>
      <c r="N35" s="42">
        <f t="shared" si="9"/>
        <v>0</v>
      </c>
    </row>
    <row r="36" spans="2:15" x14ac:dyDescent="0.25">
      <c r="B36" s="161"/>
      <c r="C36" s="65" t="s">
        <v>40</v>
      </c>
      <c r="D36" s="66" t="s">
        <v>41</v>
      </c>
      <c r="E36" s="97">
        <v>8</v>
      </c>
      <c r="F36" s="67" t="s">
        <v>46</v>
      </c>
      <c r="G36" s="67" t="s">
        <v>114</v>
      </c>
      <c r="H36" s="68">
        <v>2</v>
      </c>
      <c r="I36" s="69">
        <f t="shared" si="6"/>
        <v>16</v>
      </c>
      <c r="J36" s="37">
        <v>15</v>
      </c>
      <c r="K36" s="24">
        <f t="shared" si="10"/>
        <v>0</v>
      </c>
      <c r="L36" s="24">
        <v>0</v>
      </c>
      <c r="M36" s="24">
        <f t="shared" si="7"/>
        <v>0</v>
      </c>
      <c r="N36" s="24">
        <f t="shared" si="9"/>
        <v>0</v>
      </c>
    </row>
    <row r="37" spans="2:15" x14ac:dyDescent="0.25">
      <c r="B37" s="162"/>
      <c r="C37" s="65" t="s">
        <v>42</v>
      </c>
      <c r="D37" s="66" t="s">
        <v>43</v>
      </c>
      <c r="E37" s="97">
        <v>4.8</v>
      </c>
      <c r="F37" s="43" t="s">
        <v>115</v>
      </c>
      <c r="G37" s="67" t="s">
        <v>117</v>
      </c>
      <c r="H37" s="68">
        <v>5</v>
      </c>
      <c r="I37" s="69">
        <f t="shared" ref="I37" si="11">E37*H37</f>
        <v>24</v>
      </c>
      <c r="J37" s="37">
        <v>15</v>
      </c>
      <c r="K37" s="24">
        <f t="shared" si="10"/>
        <v>0</v>
      </c>
      <c r="L37" s="24">
        <v>0</v>
      </c>
      <c r="M37" s="24">
        <f t="shared" si="7"/>
        <v>0</v>
      </c>
      <c r="N37" s="24">
        <f t="shared" si="9"/>
        <v>0</v>
      </c>
    </row>
    <row r="38" spans="2:15" ht="15.75" thickBot="1" x14ac:dyDescent="0.3">
      <c r="B38" s="163"/>
      <c r="C38" s="32" t="s">
        <v>67</v>
      </c>
      <c r="D38" s="33" t="s">
        <v>68</v>
      </c>
      <c r="E38" s="98">
        <v>4.8</v>
      </c>
      <c r="F38" s="34" t="s">
        <v>116</v>
      </c>
      <c r="G38" s="34" t="s">
        <v>118</v>
      </c>
      <c r="H38" s="35">
        <v>2</v>
      </c>
      <c r="I38" s="36">
        <f t="shared" si="6"/>
        <v>9.6</v>
      </c>
      <c r="J38" s="38">
        <v>8</v>
      </c>
      <c r="K38" s="106">
        <f t="shared" si="10"/>
        <v>0</v>
      </c>
      <c r="L38" s="107">
        <v>0</v>
      </c>
      <c r="M38" s="107">
        <f t="shared" si="7"/>
        <v>0</v>
      </c>
      <c r="N38" s="107">
        <f t="shared" si="9"/>
        <v>0</v>
      </c>
    </row>
    <row r="39" spans="2:15" ht="43.9" customHeight="1" x14ac:dyDescent="0.25">
      <c r="B39" s="123" t="s">
        <v>44</v>
      </c>
      <c r="C39" s="71" t="s">
        <v>45</v>
      </c>
      <c r="D39" s="72" t="s">
        <v>105</v>
      </c>
      <c r="E39" s="99">
        <v>23.2</v>
      </c>
      <c r="F39" s="73" t="s">
        <v>46</v>
      </c>
      <c r="G39" s="73" t="s">
        <v>38</v>
      </c>
      <c r="H39" s="74">
        <v>1</v>
      </c>
      <c r="I39" s="75">
        <f t="shared" si="6"/>
        <v>23.2</v>
      </c>
      <c r="J39" s="76">
        <v>50</v>
      </c>
      <c r="K39" s="108">
        <f>L39/I39</f>
        <v>0</v>
      </c>
      <c r="L39" s="39">
        <v>0</v>
      </c>
      <c r="M39" s="40">
        <f t="shared" si="7"/>
        <v>0</v>
      </c>
      <c r="N39" s="40">
        <f t="shared" si="9"/>
        <v>0</v>
      </c>
    </row>
    <row r="40" spans="2:15" ht="63" customHeight="1" x14ac:dyDescent="0.25">
      <c r="B40" s="125"/>
      <c r="C40" s="71" t="s">
        <v>47</v>
      </c>
      <c r="D40" s="72" t="s">
        <v>48</v>
      </c>
      <c r="E40" s="99">
        <v>22</v>
      </c>
      <c r="F40" s="73" t="s">
        <v>49</v>
      </c>
      <c r="G40" s="73" t="s">
        <v>38</v>
      </c>
      <c r="H40" s="74">
        <v>1</v>
      </c>
      <c r="I40" s="75">
        <f t="shared" si="6"/>
        <v>22</v>
      </c>
      <c r="J40" s="76">
        <v>50</v>
      </c>
      <c r="K40" s="24">
        <f t="shared" ref="K40:K42" si="12">L40/I40</f>
        <v>0</v>
      </c>
      <c r="L40" s="16">
        <v>0</v>
      </c>
      <c r="M40" s="25">
        <f t="shared" si="7"/>
        <v>0</v>
      </c>
      <c r="N40" s="25">
        <f t="shared" si="9"/>
        <v>0</v>
      </c>
    </row>
    <row r="41" spans="2:15" ht="51" customHeight="1" x14ac:dyDescent="0.25">
      <c r="B41" s="125"/>
      <c r="C41" s="83" t="s">
        <v>50</v>
      </c>
      <c r="D41" s="85" t="s">
        <v>104</v>
      </c>
      <c r="E41" s="100">
        <v>22.2</v>
      </c>
      <c r="F41" s="84" t="s">
        <v>38</v>
      </c>
      <c r="G41" s="77" t="s">
        <v>103</v>
      </c>
      <c r="H41" s="81">
        <v>2</v>
      </c>
      <c r="I41" s="82">
        <f>21+22.2</f>
        <v>43.2</v>
      </c>
      <c r="J41" s="78">
        <v>50</v>
      </c>
      <c r="K41" s="24">
        <f t="shared" si="12"/>
        <v>0</v>
      </c>
      <c r="L41" s="87">
        <v>0</v>
      </c>
      <c r="M41" s="11">
        <f t="shared" si="7"/>
        <v>0</v>
      </c>
      <c r="N41" s="11">
        <f t="shared" si="9"/>
        <v>0</v>
      </c>
    </row>
    <row r="42" spans="2:15" ht="64.150000000000006" customHeight="1" thickBot="1" x14ac:dyDescent="0.3">
      <c r="B42" s="126"/>
      <c r="C42" s="80" t="s">
        <v>51</v>
      </c>
      <c r="D42" s="60" t="s">
        <v>69</v>
      </c>
      <c r="E42" s="101">
        <v>21.1</v>
      </c>
      <c r="F42" s="88" t="s">
        <v>38</v>
      </c>
      <c r="G42" s="88">
        <v>0.54861111111111105</v>
      </c>
      <c r="H42" s="89">
        <v>1</v>
      </c>
      <c r="I42" s="90">
        <v>21.1</v>
      </c>
      <c r="J42" s="91">
        <v>50</v>
      </c>
      <c r="K42" s="24">
        <f t="shared" si="12"/>
        <v>0</v>
      </c>
      <c r="L42" s="92">
        <v>0</v>
      </c>
      <c r="M42" s="26">
        <f t="shared" si="7"/>
        <v>0</v>
      </c>
      <c r="N42" s="26">
        <f t="shared" si="9"/>
        <v>0</v>
      </c>
    </row>
    <row r="43" spans="2:15" ht="16.5" thickBot="1" x14ac:dyDescent="0.3">
      <c r="B43" s="209" t="s">
        <v>54</v>
      </c>
      <c r="C43" s="196"/>
      <c r="D43" s="196"/>
      <c r="E43" s="93"/>
      <c r="G43" s="205" t="s">
        <v>52</v>
      </c>
      <c r="H43" s="206"/>
      <c r="I43" s="156">
        <f>SUM(I9:I42)</f>
        <v>614.00000000000011</v>
      </c>
      <c r="J43" s="109" t="s">
        <v>78</v>
      </c>
      <c r="K43" s="110">
        <f>L43/I43</f>
        <v>0</v>
      </c>
      <c r="L43" s="133">
        <f>SUM(L9:L42)</f>
        <v>0</v>
      </c>
      <c r="M43" s="133">
        <f>SUM(M9:M42)</f>
        <v>0</v>
      </c>
      <c r="N43" s="213">
        <f>SUM(N9:N42)</f>
        <v>0</v>
      </c>
    </row>
    <row r="44" spans="2:15" ht="16.149999999999999" customHeight="1" thickBot="1" x14ac:dyDescent="0.3">
      <c r="B44" s="210" t="s">
        <v>55</v>
      </c>
      <c r="C44" s="211"/>
      <c r="D44" s="211"/>
      <c r="E44" s="211"/>
      <c r="F44" s="9"/>
      <c r="G44" s="207"/>
      <c r="H44" s="208"/>
      <c r="I44" s="157"/>
      <c r="J44" s="145" t="s">
        <v>62</v>
      </c>
      <c r="K44" s="146"/>
      <c r="L44" s="134"/>
      <c r="M44" s="134"/>
      <c r="N44" s="214"/>
    </row>
    <row r="45" spans="2:15" x14ac:dyDescent="0.25">
      <c r="B45" s="211"/>
      <c r="C45" s="211"/>
      <c r="D45" s="211"/>
      <c r="E45" s="211"/>
      <c r="F45" s="9"/>
      <c r="H45" s="204"/>
      <c r="I45" s="199"/>
      <c r="J45" s="27"/>
      <c r="K45" s="30"/>
      <c r="L45" s="30"/>
      <c r="M45" s="12"/>
      <c r="N45" s="12"/>
      <c r="O45" s="12"/>
    </row>
    <row r="46" spans="2:15" ht="15" customHeight="1" x14ac:dyDescent="0.25">
      <c r="B46" s="211"/>
      <c r="C46" s="211"/>
      <c r="D46" s="211"/>
      <c r="E46" s="211"/>
      <c r="F46" s="9"/>
      <c r="H46" s="204"/>
      <c r="I46" s="199"/>
      <c r="J46" s="28"/>
    </row>
    <row r="47" spans="2:15" ht="12" customHeight="1" x14ac:dyDescent="0.25">
      <c r="B47" s="212" t="s">
        <v>102</v>
      </c>
      <c r="C47" s="211"/>
      <c r="D47" s="211"/>
      <c r="E47" s="211"/>
      <c r="F47" s="9"/>
      <c r="H47" s="204"/>
      <c r="I47" s="199"/>
      <c r="J47" s="29"/>
    </row>
    <row r="48" spans="2:15" s="44" customFormat="1" x14ac:dyDescent="0.25">
      <c r="B48" s="211"/>
      <c r="C48" s="211"/>
      <c r="D48" s="211"/>
      <c r="E48" s="211"/>
      <c r="F48" s="9"/>
      <c r="H48" s="112"/>
      <c r="I48" s="113"/>
      <c r="J48" s="29"/>
    </row>
    <row r="49" spans="2:14" s="44" customFormat="1" ht="15.75" thickBot="1" x14ac:dyDescent="0.3">
      <c r="C49" s="8"/>
      <c r="D49" s="9"/>
      <c r="E49" s="9"/>
      <c r="F49" s="9"/>
      <c r="H49" s="112"/>
      <c r="I49" s="113"/>
      <c r="J49" s="29"/>
    </row>
    <row r="50" spans="2:14" s="44" customFormat="1" ht="14.45" customHeight="1" x14ac:dyDescent="0.25">
      <c r="B50" s="195" t="s">
        <v>120</v>
      </c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7"/>
    </row>
    <row r="51" spans="2:14" s="44" customFormat="1" x14ac:dyDescent="0.25">
      <c r="B51" s="198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200"/>
    </row>
    <row r="52" spans="2:14" s="44" customFormat="1" x14ac:dyDescent="0.25">
      <c r="B52" s="198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200"/>
    </row>
    <row r="53" spans="2:14" s="44" customFormat="1" x14ac:dyDescent="0.25">
      <c r="B53" s="198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200"/>
    </row>
    <row r="54" spans="2:14" s="44" customFormat="1" x14ac:dyDescent="0.25">
      <c r="B54" s="198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200"/>
    </row>
    <row r="55" spans="2:14" s="44" customFormat="1" x14ac:dyDescent="0.25">
      <c r="B55" s="198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200"/>
    </row>
    <row r="56" spans="2:14" s="44" customFormat="1" ht="27.6" customHeight="1" thickBot="1" x14ac:dyDescent="0.3"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3"/>
    </row>
    <row r="58" spans="2:14" x14ac:dyDescent="0.25">
      <c r="B58" t="s">
        <v>72</v>
      </c>
    </row>
    <row r="61" spans="2:14" x14ac:dyDescent="0.25">
      <c r="B61" t="s">
        <v>73</v>
      </c>
      <c r="G61" t="s">
        <v>74</v>
      </c>
    </row>
    <row r="62" spans="2:14" ht="15.75" thickBot="1" x14ac:dyDescent="0.3">
      <c r="B62" s="95"/>
      <c r="C62" s="95"/>
      <c r="D62" s="95"/>
    </row>
    <row r="64" spans="2:14" x14ac:dyDescent="0.25">
      <c r="G64" t="s">
        <v>75</v>
      </c>
    </row>
    <row r="65" spans="7:9" x14ac:dyDescent="0.25">
      <c r="G65" s="30"/>
      <c r="H65" s="30"/>
      <c r="I65" s="30"/>
    </row>
    <row r="66" spans="7:9" ht="15.75" thickBot="1" x14ac:dyDescent="0.3">
      <c r="G66" s="95"/>
      <c r="H66" s="95"/>
      <c r="I66" s="95"/>
    </row>
  </sheetData>
  <mergeCells count="45">
    <mergeCell ref="B50:N56"/>
    <mergeCell ref="H47:I47"/>
    <mergeCell ref="G43:H44"/>
    <mergeCell ref="B43:D43"/>
    <mergeCell ref="B44:E46"/>
    <mergeCell ref="B47:E48"/>
    <mergeCell ref="N43:N44"/>
    <mergeCell ref="H45:I45"/>
    <mergeCell ref="H46:I46"/>
    <mergeCell ref="M11:M15"/>
    <mergeCell ref="N11:N15"/>
    <mergeCell ref="M17:M18"/>
    <mergeCell ref="N17:N18"/>
    <mergeCell ref="M43:M44"/>
    <mergeCell ref="E2:M2"/>
    <mergeCell ref="C4:E4"/>
    <mergeCell ref="B31:B38"/>
    <mergeCell ref="B39:B42"/>
    <mergeCell ref="L11:L15"/>
    <mergeCell ref="C17:C18"/>
    <mergeCell ref="D17:D18"/>
    <mergeCell ref="E17:E18"/>
    <mergeCell ref="H17:H18"/>
    <mergeCell ref="I17:I18"/>
    <mergeCell ref="B9:B15"/>
    <mergeCell ref="C11:C15"/>
    <mergeCell ref="E11:E15"/>
    <mergeCell ref="F11:F15"/>
    <mergeCell ref="G11:G15"/>
    <mergeCell ref="H11:H15"/>
    <mergeCell ref="I11:I15"/>
    <mergeCell ref="J11:J15"/>
    <mergeCell ref="K11:K15"/>
    <mergeCell ref="K17:K18"/>
    <mergeCell ref="I43:I44"/>
    <mergeCell ref="B16:B30"/>
    <mergeCell ref="C19:C30"/>
    <mergeCell ref="E19:E30"/>
    <mergeCell ref="J19:J30"/>
    <mergeCell ref="L43:L44"/>
    <mergeCell ref="J17:J18"/>
    <mergeCell ref="L17:L18"/>
    <mergeCell ref="K19:K30"/>
    <mergeCell ref="L19:L30"/>
    <mergeCell ref="J44:K44"/>
  </mergeCells>
  <pageMargins left="0.51181102362204722" right="0.11811023622047245" top="0.15748031496062992" bottom="0.15748031496062992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k pogodbi</vt:lpstr>
      <vt:lpstr>'Priloga k pogodbi'!Področje_tiskanja</vt:lpstr>
    </vt:vector>
  </TitlesOfParts>
  <Company>Občina Žalec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Pinter</dc:creator>
  <cp:lastModifiedBy>Matevz</cp:lastModifiedBy>
  <cp:lastPrinted>2020-02-18T14:08:32Z</cp:lastPrinted>
  <dcterms:created xsi:type="dcterms:W3CDTF">2015-06-23T12:46:34Z</dcterms:created>
  <dcterms:modified xsi:type="dcterms:W3CDTF">2020-03-25T08:03:11Z</dcterms:modified>
</cp:coreProperties>
</file>